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4" sheetId="1" r:id="rId1"/>
  </sheets>
  <calcPr calcId="145621"/>
</workbook>
</file>

<file path=xl/calcChain.xml><?xml version="1.0" encoding="utf-8"?>
<calcChain xmlns="http://schemas.openxmlformats.org/spreadsheetml/2006/main">
  <c r="J23" i="1" l="1"/>
  <c r="I23" i="1"/>
  <c r="H23" i="1"/>
  <c r="G23" i="1"/>
  <c r="F23" i="1"/>
  <c r="E23" i="1"/>
  <c r="J14" i="1" l="1"/>
  <c r="I14" i="1"/>
  <c r="H14" i="1"/>
  <c r="G14" i="1"/>
  <c r="F14" i="1"/>
  <c r="E14" i="1"/>
  <c r="I9" i="1"/>
  <c r="G9" i="1"/>
  <c r="F9" i="1"/>
  <c r="E9" i="1"/>
  <c r="E27" i="1" l="1"/>
  <c r="J27" i="1" l="1"/>
  <c r="I27" i="1"/>
  <c r="I33" i="1" s="1"/>
  <c r="H27" i="1"/>
  <c r="G27" i="1"/>
  <c r="G33" i="1" s="1"/>
  <c r="F27" i="1"/>
  <c r="F33" i="1" s="1"/>
  <c r="H35" i="1" l="1"/>
  <c r="J21" i="1" l="1"/>
  <c r="I21" i="1"/>
  <c r="H21" i="1"/>
  <c r="J19" i="1"/>
  <c r="I19" i="1"/>
  <c r="H19" i="1"/>
  <c r="G19" i="1"/>
  <c r="J17" i="1"/>
  <c r="I17" i="1"/>
  <c r="H17" i="1"/>
  <c r="G17" i="1"/>
  <c r="F21" i="1"/>
  <c r="E21" i="1"/>
  <c r="F19" i="1"/>
  <c r="E19" i="1"/>
  <c r="E33" i="1" s="1"/>
  <c r="E17" i="1"/>
  <c r="E35" i="1" l="1"/>
  <c r="F35" i="1" s="1"/>
  <c r="I35" i="1"/>
  <c r="G35" i="1"/>
</calcChain>
</file>

<file path=xl/sharedStrings.xml><?xml version="1.0" encoding="utf-8"?>
<sst xmlns="http://schemas.openxmlformats.org/spreadsheetml/2006/main" count="72" uniqueCount="40">
  <si>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</si>
  <si>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</si>
  <si>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</si>
  <si>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</si>
  <si>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</si>
  <si>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</si>
  <si>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</si>
  <si>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</si>
  <si>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</si>
  <si>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</si>
  <si>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</si>
  <si>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</si>
  <si>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</si>
  <si>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</si>
  <si>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</si>
  <si>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</si>
  <si>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</si>
  <si>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</si>
  <si>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</si>
  <si>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</si>
  <si>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</si>
  <si>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</si>
  <si>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</si>
  <si>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</si>
  <si>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</si>
  <si>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</si>
  <si>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39 0 00 00000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</si>
  <si>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2019 год и на плановый период 2020 и 2021 годов 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</si>
  <si>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</si>
  <si>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</si>
  <si>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</si>
  <si>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</si>
  <si>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</si>
  <si>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</si>
  <si>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</si>
  <si>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к Решению Собрания представителей сельского поселения Девлезеркино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</si>
  <si>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</si>
  <si>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85 0 00 00000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</si>
  <si>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</si>
  <si>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от "29" апреля 2019г. №118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</si>
</sst>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view="pageBreakPreview" zoomScaleNormal="90" zoomScaleSheetLayoutView="100" workbookViewId="0">
      <selection activeCell="B4" sqref="B4:J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19</v>
      </c>
      <c r="I1" s="21"/>
      <c r="J1" s="21"/>
    </row>
    <row r="2" spans="2:10" ht="33.75" customHeight="1" x14ac:dyDescent="0.25">
      <c r="C2" s="22" t="s">
        <v>6</v>
      </c>
      <c r="D2" s="22"/>
      <c r="E2" s="22"/>
      <c r="F2" s="22"/>
      <c r="G2" s="32" t="s">
        <v>35</v>
      </c>
      <c r="H2" s="32"/>
      <c r="I2" s="32"/>
      <c r="J2" s="32"/>
    </row>
    <row r="3" spans="2:10" x14ac:dyDescent="0.25">
      <c r="E3" s="23" t="s">
        <v>6</v>
      </c>
      <c r="F3" s="23"/>
      <c r="I3" s="21" t="s">
        <v>39</v>
      </c>
      <c r="J3" s="21"/>
    </row>
    <row r="4" spans="2:10" ht="36.75" customHeight="1" x14ac:dyDescent="0.25">
      <c r="B4" s="31" t="s">
        <v>27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17</v>
      </c>
      <c r="F7" s="30"/>
      <c r="G7" s="30" t="s">
        <v>24</v>
      </c>
      <c r="H7" s="30"/>
      <c r="I7" s="30" t="s">
        <v>28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78.75" x14ac:dyDescent="0.25">
      <c r="B9" s="3" t="s">
        <v>31</v>
      </c>
      <c r="C9" s="7" t="s">
        <v>26</v>
      </c>
      <c r="D9" s="7"/>
      <c r="E9" s="11">
        <f>E10+E11+E12+E13</f>
        <v>2323.6000000000004</v>
      </c>
      <c r="F9" s="11">
        <f>F10+F11+F12+F13</f>
        <v>696.6</v>
      </c>
      <c r="G9" s="13">
        <f>G10+G11+G12+G13</f>
        <v>1209.5</v>
      </c>
      <c r="H9" s="1">
        <v>0</v>
      </c>
      <c r="I9" s="13">
        <f>I10+I11+I12+I13</f>
        <v>1199.8</v>
      </c>
      <c r="J9" s="1">
        <v>0</v>
      </c>
    </row>
    <row r="10" spans="2:10" ht="38.25" customHeight="1" x14ac:dyDescent="0.25">
      <c r="B10" s="3" t="s">
        <v>25</v>
      </c>
      <c r="C10" s="7" t="s">
        <v>26</v>
      </c>
      <c r="D10" s="7">
        <v>120</v>
      </c>
      <c r="E10" s="11">
        <v>1673.6</v>
      </c>
      <c r="F10" s="11">
        <v>495.7</v>
      </c>
      <c r="G10" s="13">
        <v>1119.2</v>
      </c>
      <c r="H10" s="1">
        <v>0</v>
      </c>
      <c r="I10" s="13">
        <v>1109.5</v>
      </c>
      <c r="J10" s="1">
        <v>0</v>
      </c>
    </row>
    <row r="11" spans="2:10" ht="47.25" x14ac:dyDescent="0.25">
      <c r="B11" s="3" t="s">
        <v>5</v>
      </c>
      <c r="C11" s="7" t="s">
        <v>26</v>
      </c>
      <c r="D11" s="7">
        <v>240</v>
      </c>
      <c r="E11" s="11">
        <v>545.9</v>
      </c>
      <c r="F11" s="11">
        <v>200.9</v>
      </c>
      <c r="G11" s="13">
        <v>34.5</v>
      </c>
      <c r="H11" s="1">
        <v>0</v>
      </c>
      <c r="I11" s="13">
        <v>34.5</v>
      </c>
      <c r="J11" s="1">
        <v>0</v>
      </c>
    </row>
    <row r="12" spans="2:10" ht="15.75" x14ac:dyDescent="0.25">
      <c r="B12" s="9" t="s">
        <v>14</v>
      </c>
      <c r="C12" s="7" t="s">
        <v>26</v>
      </c>
      <c r="D12" s="7">
        <v>540</v>
      </c>
      <c r="E12" s="11">
        <v>71.3</v>
      </c>
      <c r="F12" s="11"/>
      <c r="G12" s="13">
        <v>23</v>
      </c>
      <c r="H12" s="1">
        <v>0</v>
      </c>
      <c r="I12" s="13">
        <v>23</v>
      </c>
      <c r="J12" s="1">
        <v>0</v>
      </c>
    </row>
    <row r="13" spans="2:10" ht="15.75" x14ac:dyDescent="0.25">
      <c r="B13" s="9" t="s">
        <v>7</v>
      </c>
      <c r="C13" s="7" t="s">
        <v>26</v>
      </c>
      <c r="D13" s="7">
        <v>850</v>
      </c>
      <c r="E13" s="11">
        <v>32.799999999999997</v>
      </c>
      <c r="F13" s="11"/>
      <c r="G13" s="13">
        <v>32.799999999999997</v>
      </c>
      <c r="H13" s="1">
        <v>0</v>
      </c>
      <c r="I13" s="13">
        <v>32.799999999999997</v>
      </c>
      <c r="J13" s="1">
        <v>0</v>
      </c>
    </row>
    <row r="14" spans="2:10" ht="78.75" x14ac:dyDescent="0.25">
      <c r="B14" s="9" t="s">
        <v>32</v>
      </c>
      <c r="C14" s="7" t="s">
        <v>33</v>
      </c>
      <c r="D14" s="7"/>
      <c r="E14" s="11">
        <f>E15+E16</f>
        <v>460</v>
      </c>
      <c r="F14" s="11">
        <f>F15+F16</f>
        <v>460</v>
      </c>
      <c r="G14" s="13">
        <f>G15+G16</f>
        <v>0</v>
      </c>
      <c r="H14" s="1">
        <f>H15+H16</f>
        <v>0</v>
      </c>
      <c r="I14" s="13">
        <f>I15+I16</f>
        <v>0</v>
      </c>
      <c r="J14" s="1">
        <f>J15</f>
        <v>0</v>
      </c>
    </row>
    <row r="15" spans="2:10" ht="47.25" x14ac:dyDescent="0.25">
      <c r="B15" s="3" t="s">
        <v>5</v>
      </c>
      <c r="C15" s="7" t="s">
        <v>33</v>
      </c>
      <c r="D15" s="7">
        <v>240</v>
      </c>
      <c r="E15" s="11">
        <v>60</v>
      </c>
      <c r="F15" s="11">
        <v>60</v>
      </c>
      <c r="G15" s="13">
        <v>0</v>
      </c>
      <c r="H15" s="1">
        <v>0</v>
      </c>
      <c r="I15" s="13">
        <v>0</v>
      </c>
      <c r="J15" s="1">
        <v>0</v>
      </c>
    </row>
    <row r="16" spans="2:10" ht="63" x14ac:dyDescent="0.25">
      <c r="B16" s="3" t="s">
        <v>38</v>
      </c>
      <c r="C16" s="7" t="s">
        <v>33</v>
      </c>
      <c r="D16" s="7">
        <v>810</v>
      </c>
      <c r="E16" s="11">
        <v>400</v>
      </c>
      <c r="F16" s="11">
        <v>400</v>
      </c>
      <c r="G16" s="13">
        <v>0</v>
      </c>
      <c r="H16" s="1">
        <v>0</v>
      </c>
      <c r="I16" s="13">
        <v>0</v>
      </c>
      <c r="J16" s="1">
        <v>0</v>
      </c>
    </row>
    <row r="17" spans="2:10" ht="80.25" customHeight="1" x14ac:dyDescent="0.25">
      <c r="B17" s="6" t="s">
        <v>29</v>
      </c>
      <c r="C17" s="7" t="s">
        <v>20</v>
      </c>
      <c r="D17" s="7"/>
      <c r="E17" s="11">
        <f>E18</f>
        <v>1559.4</v>
      </c>
      <c r="F17" s="8">
        <v>0</v>
      </c>
      <c r="G17" s="13">
        <f>G18</f>
        <v>1723</v>
      </c>
      <c r="H17" s="1">
        <f>H18</f>
        <v>0</v>
      </c>
      <c r="I17" s="13">
        <f>I18</f>
        <v>2043</v>
      </c>
      <c r="J17" s="1">
        <f>J18</f>
        <v>0</v>
      </c>
    </row>
    <row r="18" spans="2:10" ht="47.25" x14ac:dyDescent="0.25">
      <c r="B18" s="3" t="s">
        <v>5</v>
      </c>
      <c r="C18" s="7" t="s">
        <v>20</v>
      </c>
      <c r="D18" s="7">
        <v>240</v>
      </c>
      <c r="E18" s="11">
        <v>1559.4</v>
      </c>
      <c r="F18" s="8">
        <v>0</v>
      </c>
      <c r="G18" s="13">
        <v>1723</v>
      </c>
      <c r="H18" s="1">
        <v>0</v>
      </c>
      <c r="I18" s="13">
        <v>2043</v>
      </c>
      <c r="J18" s="1">
        <v>0</v>
      </c>
    </row>
    <row r="19" spans="2:10" ht="67.5" customHeight="1" x14ac:dyDescent="0.25">
      <c r="B19" s="3" t="s">
        <v>30</v>
      </c>
      <c r="C19" s="7" t="s">
        <v>21</v>
      </c>
      <c r="D19" s="7"/>
      <c r="E19" s="11">
        <f t="shared" ref="E19:J19" si="0">E20</f>
        <v>147.80000000000001</v>
      </c>
      <c r="F19" s="11">
        <f t="shared" si="0"/>
        <v>100</v>
      </c>
      <c r="G19" s="13">
        <f t="shared" si="0"/>
        <v>50</v>
      </c>
      <c r="H19" s="1">
        <f t="shared" si="0"/>
        <v>0</v>
      </c>
      <c r="I19" s="13">
        <f t="shared" si="0"/>
        <v>50</v>
      </c>
      <c r="J19" s="1">
        <f t="shared" si="0"/>
        <v>0</v>
      </c>
    </row>
    <row r="20" spans="2:10" ht="47.25" x14ac:dyDescent="0.25">
      <c r="B20" s="3" t="s">
        <v>5</v>
      </c>
      <c r="C20" s="7" t="s">
        <v>21</v>
      </c>
      <c r="D20" s="7">
        <v>240</v>
      </c>
      <c r="E20" s="11">
        <v>147.80000000000001</v>
      </c>
      <c r="F20" s="11">
        <v>100</v>
      </c>
      <c r="G20" s="13">
        <v>50</v>
      </c>
      <c r="H20" s="1">
        <v>0</v>
      </c>
      <c r="I20" s="13">
        <v>50</v>
      </c>
      <c r="J20" s="1">
        <v>0</v>
      </c>
    </row>
    <row r="21" spans="2:10" ht="78" customHeight="1" x14ac:dyDescent="0.25">
      <c r="B21" s="12" t="s">
        <v>34</v>
      </c>
      <c r="C21" s="7" t="s">
        <v>22</v>
      </c>
      <c r="D21" s="7" t="s">
        <v>6</v>
      </c>
      <c r="E21" s="11">
        <f t="shared" ref="E21:J21" si="1">E22</f>
        <v>10</v>
      </c>
      <c r="F21" s="11">
        <f t="shared" si="1"/>
        <v>10</v>
      </c>
      <c r="G21" s="13">
        <v>0</v>
      </c>
      <c r="H21" s="1">
        <f t="shared" si="1"/>
        <v>0</v>
      </c>
      <c r="I21" s="13">
        <f t="shared" si="1"/>
        <v>0</v>
      </c>
      <c r="J21" s="1">
        <f t="shared" si="1"/>
        <v>0</v>
      </c>
    </row>
    <row r="22" spans="2:10" ht="47.25" x14ac:dyDescent="0.25">
      <c r="B22" s="3" t="s">
        <v>5</v>
      </c>
      <c r="C22" s="7" t="s">
        <v>22</v>
      </c>
      <c r="D22" s="7">
        <v>240</v>
      </c>
      <c r="E22" s="11">
        <v>10</v>
      </c>
      <c r="F22" s="11">
        <v>10</v>
      </c>
      <c r="G22" s="13">
        <v>0</v>
      </c>
      <c r="H22" s="1">
        <v>0</v>
      </c>
      <c r="I22" s="13">
        <v>0</v>
      </c>
      <c r="J22" s="1">
        <v>0</v>
      </c>
    </row>
    <row r="23" spans="2:10" ht="86.25" customHeight="1" x14ac:dyDescent="0.25">
      <c r="B23" s="3" t="s">
        <v>36</v>
      </c>
      <c r="C23" s="7" t="s">
        <v>37</v>
      </c>
      <c r="D23" s="7"/>
      <c r="E23" s="11">
        <f t="shared" ref="E23:J23" si="2">E24+E25+E26</f>
        <v>1652.9</v>
      </c>
      <c r="F23" s="11">
        <f t="shared" si="2"/>
        <v>870.6</v>
      </c>
      <c r="G23" s="13">
        <f t="shared" si="2"/>
        <v>372.7</v>
      </c>
      <c r="H23" s="1">
        <f t="shared" si="2"/>
        <v>0</v>
      </c>
      <c r="I23" s="13">
        <f t="shared" si="2"/>
        <v>372.7</v>
      </c>
      <c r="J23" s="1">
        <f t="shared" si="2"/>
        <v>0</v>
      </c>
    </row>
    <row r="24" spans="2:10" ht="47.25" x14ac:dyDescent="0.25">
      <c r="B24" s="3" t="s">
        <v>5</v>
      </c>
      <c r="C24" s="7" t="s">
        <v>37</v>
      </c>
      <c r="D24" s="7">
        <v>240</v>
      </c>
      <c r="E24" s="11">
        <v>1182.2</v>
      </c>
      <c r="F24" s="11">
        <v>757.6</v>
      </c>
      <c r="G24" s="13">
        <v>15</v>
      </c>
      <c r="H24" s="1">
        <v>0</v>
      </c>
      <c r="I24" s="13">
        <v>15</v>
      </c>
      <c r="J24" s="1">
        <v>0</v>
      </c>
    </row>
    <row r="25" spans="2:10" ht="15.75" x14ac:dyDescent="0.25">
      <c r="B25" s="9" t="s">
        <v>14</v>
      </c>
      <c r="C25" s="7" t="s">
        <v>37</v>
      </c>
      <c r="D25" s="7">
        <v>540</v>
      </c>
      <c r="E25" s="11">
        <v>357.7</v>
      </c>
      <c r="F25" s="11">
        <v>0</v>
      </c>
      <c r="G25" s="13">
        <v>357.7</v>
      </c>
      <c r="H25" s="1">
        <v>0</v>
      </c>
      <c r="I25" s="13">
        <v>357.7</v>
      </c>
      <c r="J25" s="1">
        <v>0</v>
      </c>
    </row>
    <row r="26" spans="2:10" ht="63" x14ac:dyDescent="0.25">
      <c r="B26" s="3" t="s">
        <v>15</v>
      </c>
      <c r="C26" s="7" t="s">
        <v>37</v>
      </c>
      <c r="D26" s="7">
        <v>810</v>
      </c>
      <c r="E26" s="11">
        <v>113</v>
      </c>
      <c r="F26" s="11">
        <v>113</v>
      </c>
      <c r="G26" s="13"/>
      <c r="H26" s="1"/>
      <c r="I26" s="13"/>
      <c r="J26" s="1"/>
    </row>
    <row r="27" spans="2:10" x14ac:dyDescent="0.25">
      <c r="B27" s="15" t="s">
        <v>8</v>
      </c>
      <c r="C27" s="10" t="s">
        <v>9</v>
      </c>
      <c r="D27" s="10"/>
      <c r="E27" s="16">
        <f>E28+E29+E30+E31+E32</f>
        <v>82.1</v>
      </c>
      <c r="F27" s="16">
        <f t="shared" ref="F27:J27" si="3">F28+F29+F30+F31+F32</f>
        <v>57.1</v>
      </c>
      <c r="G27" s="17">
        <f t="shared" si="3"/>
        <v>30</v>
      </c>
      <c r="H27" s="18">
        <f t="shared" si="3"/>
        <v>0</v>
      </c>
      <c r="I27" s="17">
        <f t="shared" si="3"/>
        <v>30</v>
      </c>
      <c r="J27" s="18">
        <f t="shared" si="3"/>
        <v>0</v>
      </c>
    </row>
    <row r="28" spans="2:10" ht="47.25" x14ac:dyDescent="0.25">
      <c r="B28" s="3" t="s">
        <v>5</v>
      </c>
      <c r="C28" s="7" t="s">
        <v>9</v>
      </c>
      <c r="D28" s="7">
        <v>240</v>
      </c>
      <c r="E28" s="11">
        <v>10</v>
      </c>
      <c r="F28" s="11">
        <v>10</v>
      </c>
      <c r="G28" s="13">
        <v>5</v>
      </c>
      <c r="H28" s="1">
        <v>0</v>
      </c>
      <c r="I28" s="13">
        <v>5</v>
      </c>
      <c r="J28" s="1">
        <v>0</v>
      </c>
    </row>
    <row r="29" spans="2:10" ht="15.75" x14ac:dyDescent="0.25">
      <c r="B29" s="9" t="s">
        <v>14</v>
      </c>
      <c r="C29" s="7" t="s">
        <v>9</v>
      </c>
      <c r="D29" s="2">
        <v>540</v>
      </c>
      <c r="E29" s="1">
        <v>5</v>
      </c>
      <c r="F29" s="1">
        <v>0</v>
      </c>
      <c r="G29" s="1">
        <v>5</v>
      </c>
      <c r="H29" s="1">
        <v>0</v>
      </c>
      <c r="I29" s="13">
        <v>5</v>
      </c>
      <c r="J29" s="1">
        <v>0</v>
      </c>
    </row>
    <row r="30" spans="2:10" ht="47.25" x14ac:dyDescent="0.25">
      <c r="B30" s="9" t="s">
        <v>23</v>
      </c>
      <c r="C30" s="7" t="s">
        <v>9</v>
      </c>
      <c r="D30" s="2">
        <v>630</v>
      </c>
      <c r="E30" s="1">
        <v>47.1</v>
      </c>
      <c r="F30" s="1">
        <v>47.1</v>
      </c>
      <c r="G30" s="1">
        <v>0</v>
      </c>
      <c r="H30" s="1">
        <v>0</v>
      </c>
      <c r="I30" s="14">
        <v>0</v>
      </c>
      <c r="J30" s="1">
        <v>0</v>
      </c>
    </row>
    <row r="31" spans="2:10" ht="63" hidden="1" customHeight="1" x14ac:dyDescent="0.25">
      <c r="B31" s="3" t="s">
        <v>15</v>
      </c>
      <c r="C31" s="7" t="s">
        <v>9</v>
      </c>
      <c r="D31" s="2">
        <v>810</v>
      </c>
      <c r="E31" s="13">
        <v>0</v>
      </c>
      <c r="F31" s="13">
        <v>0</v>
      </c>
      <c r="G31" s="1">
        <v>0</v>
      </c>
      <c r="H31" s="1">
        <v>0</v>
      </c>
      <c r="I31" s="1">
        <v>0</v>
      </c>
      <c r="J31" s="1">
        <v>0</v>
      </c>
    </row>
    <row r="32" spans="2:10" ht="15.75" x14ac:dyDescent="0.25">
      <c r="B32" s="9" t="s">
        <v>10</v>
      </c>
      <c r="C32" s="7" t="s">
        <v>9</v>
      </c>
      <c r="D32" s="2">
        <v>870</v>
      </c>
      <c r="E32" s="13">
        <v>20</v>
      </c>
      <c r="F32" s="1">
        <v>0</v>
      </c>
      <c r="G32" s="13">
        <v>20</v>
      </c>
      <c r="H32" s="1">
        <v>0</v>
      </c>
      <c r="I32" s="13">
        <v>20</v>
      </c>
      <c r="J32" s="1">
        <v>0</v>
      </c>
    </row>
    <row r="33" spans="2:10" ht="15.75" x14ac:dyDescent="0.25">
      <c r="B33" s="19" t="s">
        <v>11</v>
      </c>
      <c r="C33" s="18"/>
      <c r="D33" s="20"/>
      <c r="E33" s="17">
        <f>E17+E19+E21+E27+E9+E14+E23</f>
        <v>6235.8000000000011</v>
      </c>
      <c r="F33" s="17">
        <f>F17+F19+F21+F27+F9+F14+F23</f>
        <v>2194.3000000000002</v>
      </c>
      <c r="G33" s="17">
        <f>G17+G19+G21+G27+G9+G23</f>
        <v>3385.2</v>
      </c>
      <c r="H33" s="18">
        <v>0</v>
      </c>
      <c r="I33" s="17">
        <f>I17+I19+I21+I27++I9+I23</f>
        <v>3695.5</v>
      </c>
      <c r="J33" s="18">
        <v>0</v>
      </c>
    </row>
    <row r="34" spans="2:10" ht="15.75" x14ac:dyDescent="0.25">
      <c r="B34" s="9" t="s">
        <v>12</v>
      </c>
      <c r="C34" s="1"/>
      <c r="D34" s="2" t="s">
        <v>16</v>
      </c>
      <c r="E34" s="1"/>
      <c r="F34" s="1"/>
      <c r="G34" s="1">
        <v>86.8</v>
      </c>
      <c r="H34" s="1">
        <v>0</v>
      </c>
      <c r="I34" s="13">
        <v>194.5</v>
      </c>
      <c r="J34" s="1">
        <v>0</v>
      </c>
    </row>
    <row r="35" spans="2:10" ht="31.5" x14ac:dyDescent="0.25">
      <c r="B35" s="9" t="s">
        <v>13</v>
      </c>
      <c r="C35" s="1"/>
      <c r="D35" s="2"/>
      <c r="E35" s="13">
        <f>E33+E34</f>
        <v>6235.8000000000011</v>
      </c>
      <c r="F35" s="13">
        <f>F33+F34</f>
        <v>2194.3000000000002</v>
      </c>
      <c r="G35" s="13">
        <f>G33+G34</f>
        <v>3472</v>
      </c>
      <c r="H35" s="1">
        <f>H33+H34</f>
        <v>0</v>
      </c>
      <c r="I35" s="13">
        <f>I33+I34</f>
        <v>3890</v>
      </c>
      <c r="J35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2019-04-29T05:14:51Z</dcterms:modified>
</cp:coreProperties>
</file>